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초등임용\3. 1차시험 운영\1. 1차 접수 및 원서검토\1.접수현황\"/>
    </mc:Choice>
  </mc:AlternateContent>
  <xr:revisionPtr revIDLastSave="0" documentId="13_ncr:1_{F53F1325-25C2-4334-9304-3AFF40C0C35C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5일차(2025학년도)" sheetId="4" r:id="rId1"/>
  </sheets>
  <definedNames>
    <definedName name="_xlnm.Print_Area" localSheetId="0">'5일차(2025학년도)'!$A$1:$H$15</definedName>
  </definedNames>
  <calcPr calcId="179021"/>
</workbook>
</file>

<file path=xl/calcChain.xml><?xml version="1.0" encoding="utf-8"?>
<calcChain xmlns="http://schemas.openxmlformats.org/spreadsheetml/2006/main">
  <c r="E11" i="4" l="1"/>
  <c r="E7" i="4"/>
  <c r="E13" i="4" l="1"/>
  <c r="D14" i="4" l="1"/>
  <c r="C14" i="4"/>
  <c r="E12" i="4"/>
  <c r="E10" i="4"/>
  <c r="E9" i="4"/>
  <c r="E8" i="4"/>
  <c r="E6" i="4"/>
  <c r="E14" i="4" l="1"/>
</calcChain>
</file>

<file path=xl/sharedStrings.xml><?xml version="1.0" encoding="utf-8"?>
<sst xmlns="http://schemas.openxmlformats.org/spreadsheetml/2006/main" count="31" uniqueCount="17">
  <si>
    <t>모집구분</t>
    <phoneticPr fontId="19" type="noConversion"/>
  </si>
  <si>
    <t>모집인원</t>
    <phoneticPr fontId="19" type="noConversion"/>
  </si>
  <si>
    <t>비 고</t>
    <phoneticPr fontId="19" type="noConversion"/>
  </si>
  <si>
    <t>접수인원</t>
    <phoneticPr fontId="19" type="noConversion"/>
  </si>
  <si>
    <t>경  쟁  률</t>
    <phoneticPr fontId="19" type="noConversion"/>
  </si>
  <si>
    <t>:</t>
    <phoneticPr fontId="19" type="noConversion"/>
  </si>
  <si>
    <t>합    계</t>
    <phoneticPr fontId="19" type="noConversion"/>
  </si>
  <si>
    <t>유치원교사</t>
    <phoneticPr fontId="19" type="noConversion"/>
  </si>
  <si>
    <t>일반</t>
    <phoneticPr fontId="19" type="noConversion"/>
  </si>
  <si>
    <t>장애</t>
    <phoneticPr fontId="19" type="noConversion"/>
  </si>
  <si>
    <t>[공립]</t>
    <phoneticPr fontId="19" type="noConversion"/>
  </si>
  <si>
    <t>초등학교교사</t>
    <phoneticPr fontId="19" type="noConversion"/>
  </si>
  <si>
    <t>특수학교(유치원)교사</t>
    <phoneticPr fontId="19" type="noConversion"/>
  </si>
  <si>
    <t>특수학교(초등)교사</t>
    <phoneticPr fontId="19" type="noConversion"/>
  </si>
  <si>
    <t>응시원서 접수 현황</t>
    <phoneticPr fontId="19" type="noConversion"/>
  </si>
  <si>
    <t>2025학년도 인천광역시 공립 유치원·초등학교·특수학교(유치원·초등)교사 임용후보자 선정경쟁시험</t>
    <phoneticPr fontId="19" type="noConversion"/>
  </si>
  <si>
    <t xml:space="preserve">최종   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</si>
</sst>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5" x14ac:knownFonts="1"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3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</cellStyleXfs>
  <cellXfs count="36">
    <xf numFmtId="0" fontId="0" fillId="0" borderId="0" xfId="0"/>
    <xf numFmtId="0" fontId="20" fillId="0" borderId="19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right" vertical="center" inden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right" vertical="center" indent="1"/>
    </xf>
    <xf numFmtId="0" fontId="20" fillId="0" borderId="1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176" fontId="20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0" fillId="25" borderId="22" xfId="0" applyFont="1" applyFill="1" applyBorder="1" applyAlignment="1">
      <alignment horizontal="center" vertical="center"/>
    </xf>
    <xf numFmtId="0" fontId="20" fillId="25" borderId="28" xfId="0" applyFont="1" applyFill="1" applyBorder="1" applyAlignment="1">
      <alignment horizontal="center" vertical="center"/>
    </xf>
    <xf numFmtId="0" fontId="20" fillId="25" borderId="29" xfId="0" applyFont="1" applyFill="1" applyBorder="1" applyAlignment="1">
      <alignment horizontal="right" vertical="center" indent="1"/>
    </xf>
    <xf numFmtId="176" fontId="20" fillId="25" borderId="30" xfId="0" applyNumberFormat="1" applyFont="1" applyFill="1" applyBorder="1" applyAlignment="1">
      <alignment horizontal="center" vertical="center" shrinkToFit="1"/>
    </xf>
    <xf numFmtId="0" fontId="20" fillId="25" borderId="15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/>
    </xf>
    <xf numFmtId="176" fontId="20" fillId="0" borderId="32" xfId="0" applyNumberFormat="1" applyFont="1" applyFill="1" applyBorder="1" applyAlignment="1">
      <alignment horizontal="center" vertical="center" wrapText="1"/>
    </xf>
    <xf numFmtId="0" fontId="20" fillId="24" borderId="24" xfId="0" applyFont="1" applyFill="1" applyBorder="1" applyAlignment="1">
      <alignment horizontal="center" vertical="center"/>
    </xf>
    <xf numFmtId="0" fontId="20" fillId="24" borderId="27" xfId="0" applyFont="1" applyFill="1" applyBorder="1" applyAlignment="1">
      <alignment horizontal="center" vertical="center" wrapText="1"/>
    </xf>
    <xf numFmtId="0" fontId="20" fillId="0" borderId="17" xfId="0" quotePrefix="1" applyNumberFormat="1" applyFont="1" applyFill="1" applyBorder="1" applyAlignment="1">
      <alignment horizontal="right" vertical="center" indent="1"/>
    </xf>
    <xf numFmtId="0" fontId="20" fillId="0" borderId="33" xfId="0" applyFont="1" applyFill="1" applyBorder="1" applyAlignment="1">
      <alignment horizontal="center" vertical="center" shrinkToFit="1"/>
    </xf>
    <xf numFmtId="0" fontId="20" fillId="0" borderId="16" xfId="0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center" vertical="center" wrapText="1" shrinkToFit="1"/>
    </xf>
    <xf numFmtId="0" fontId="22" fillId="0" borderId="0" xfId="0" applyFont="1" applyAlignment="1">
      <alignment horizontal="center" vertical="center" shrinkToFit="1"/>
    </xf>
    <xf numFmtId="0" fontId="20" fillId="0" borderId="15" xfId="0" applyFont="1" applyBorder="1" applyAlignment="1">
      <alignment horizontal="right" vertical="center"/>
    </xf>
    <xf numFmtId="0" fontId="20" fillId="24" borderId="34" xfId="0" applyFont="1" applyFill="1" applyBorder="1" applyAlignment="1">
      <alignment horizontal="center" vertical="center"/>
    </xf>
    <xf numFmtId="0" fontId="20" fillId="24" borderId="23" xfId="0" applyFont="1" applyFill="1" applyBorder="1" applyAlignment="1">
      <alignment horizontal="center" vertical="center"/>
    </xf>
    <xf numFmtId="0" fontId="20" fillId="24" borderId="25" xfId="0" applyFont="1" applyFill="1" applyBorder="1" applyAlignment="1">
      <alignment horizontal="center" vertical="center" wrapText="1"/>
    </xf>
    <xf numFmtId="0" fontId="20" fillId="24" borderId="2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0" fillId="0" borderId="21" xfId="0" applyFont="1" applyFill="1" applyBorder="1" applyAlignment="1">
      <alignment horizontal="center" vertical="center" shrinkToFit="1"/>
    </xf>
  </cellXfs>
  <cellStyles count="4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showZeros="0" tabSelected="1" zoomScaleNormal="100" zoomScaleSheetLayoutView="100" workbookViewId="0">
      <selection activeCell="C5" sqref="C5"/>
    </sheetView>
  </sheetViews>
  <sheetFormatPr defaultColWidth="10.88671875" defaultRowHeight="30" customHeight="1" x14ac:dyDescent="0.15"/>
  <cols>
    <col min="1" max="1" width="23.33203125" style="8" customWidth="1"/>
    <col min="2" max="4" width="11.109375" style="8" customWidth="1"/>
    <col min="5" max="5" width="8.88671875" style="8" customWidth="1"/>
    <col min="6" max="6" width="2.21875" style="8" customWidth="1"/>
    <col min="7" max="7" width="4.5546875" style="8" customWidth="1"/>
    <col min="8" max="8" width="14.44140625" style="8" customWidth="1"/>
    <col min="9" max="16384" width="10.88671875" style="8"/>
  </cols>
  <sheetData>
    <row r="1" spans="1:12" ht="30" customHeight="1" x14ac:dyDescent="0.15">
      <c r="A1" s="26" t="s">
        <v>15</v>
      </c>
      <c r="B1" s="26"/>
      <c r="C1" s="26"/>
      <c r="D1" s="26"/>
      <c r="E1" s="26"/>
      <c r="F1" s="26"/>
      <c r="G1" s="26"/>
      <c r="H1" s="26"/>
    </row>
    <row r="2" spans="1:12" ht="30" customHeight="1" x14ac:dyDescent="0.15">
      <c r="A2" s="27" t="s">
        <v>14</v>
      </c>
      <c r="B2" s="28"/>
      <c r="C2" s="28"/>
      <c r="D2" s="28"/>
      <c r="E2" s="28"/>
      <c r="F2" s="28"/>
      <c r="G2" s="28"/>
      <c r="H2" s="28"/>
    </row>
    <row r="3" spans="1:12" ht="24.75" customHeight="1" x14ac:dyDescent="0.15"/>
    <row r="4" spans="1:12" ht="30" customHeight="1" thickBot="1" x14ac:dyDescent="0.2">
      <c r="A4" s="9" t="s">
        <v>10</v>
      </c>
      <c r="B4" s="9"/>
      <c r="D4" s="29" t="s">
        <v>16</v>
      </c>
      <c r="E4" s="29"/>
      <c r="F4" s="29"/>
      <c r="G4" s="29"/>
      <c r="H4" s="29"/>
    </row>
    <row r="5" spans="1:12" ht="37.5" customHeight="1" x14ac:dyDescent="0.15">
      <c r="A5" s="30" t="s">
        <v>0</v>
      </c>
      <c r="B5" s="31"/>
      <c r="C5" s="21" t="s">
        <v>1</v>
      </c>
      <c r="D5" s="21" t="s">
        <v>3</v>
      </c>
      <c r="E5" s="32" t="s">
        <v>4</v>
      </c>
      <c r="F5" s="33"/>
      <c r="G5" s="33"/>
      <c r="H5" s="22" t="s">
        <v>2</v>
      </c>
    </row>
    <row r="6" spans="1:12" ht="37.5" customHeight="1" x14ac:dyDescent="0.15">
      <c r="A6" s="24" t="s">
        <v>7</v>
      </c>
      <c r="B6" s="1" t="s">
        <v>8</v>
      </c>
      <c r="C6" s="3">
        <v>27</v>
      </c>
      <c r="D6" s="3">
        <v>441</v>
      </c>
      <c r="E6" s="12">
        <f>ROUND(D6/C6,2)</f>
        <v>16.329999999999998</v>
      </c>
      <c r="F6" s="4" t="s">
        <v>5</v>
      </c>
      <c r="G6" s="5">
        <v>1</v>
      </c>
      <c r="H6" s="10"/>
    </row>
    <row r="7" spans="1:12" ht="37.5" customHeight="1" x14ac:dyDescent="0.15">
      <c r="A7" s="25"/>
      <c r="B7" s="2" t="s">
        <v>9</v>
      </c>
      <c r="C7" s="6">
        <v>3</v>
      </c>
      <c r="D7" s="23">
        <v>1</v>
      </c>
      <c r="E7" s="12">
        <f t="shared" ref="E7:E13" si="0">ROUND(D7/C7,2)</f>
        <v>0.33</v>
      </c>
      <c r="F7" s="7" t="s">
        <v>5</v>
      </c>
      <c r="G7" s="7">
        <v>1</v>
      </c>
      <c r="H7" s="11"/>
    </row>
    <row r="8" spans="1:12" ht="37.5" customHeight="1" x14ac:dyDescent="0.15">
      <c r="A8" s="35" t="s">
        <v>11</v>
      </c>
      <c r="B8" s="2" t="s">
        <v>8</v>
      </c>
      <c r="C8" s="6">
        <v>206</v>
      </c>
      <c r="D8" s="3">
        <v>397</v>
      </c>
      <c r="E8" s="12">
        <f t="shared" si="0"/>
        <v>1.93</v>
      </c>
      <c r="F8" s="4" t="s">
        <v>5</v>
      </c>
      <c r="G8" s="4">
        <v>1</v>
      </c>
      <c r="H8" s="11"/>
    </row>
    <row r="9" spans="1:12" ht="37.5" customHeight="1" x14ac:dyDescent="0.15">
      <c r="A9" s="25"/>
      <c r="B9" s="2" t="s">
        <v>9</v>
      </c>
      <c r="C9" s="6">
        <v>18</v>
      </c>
      <c r="D9" s="3">
        <v>10</v>
      </c>
      <c r="E9" s="12">
        <f t="shared" si="0"/>
        <v>0.56000000000000005</v>
      </c>
      <c r="F9" s="7" t="s">
        <v>5</v>
      </c>
      <c r="G9" s="7">
        <v>1</v>
      </c>
      <c r="H9" s="11"/>
    </row>
    <row r="10" spans="1:12" ht="37.5" customHeight="1" x14ac:dyDescent="0.15">
      <c r="A10" s="35" t="s">
        <v>12</v>
      </c>
      <c r="B10" s="2" t="s">
        <v>8</v>
      </c>
      <c r="C10" s="6">
        <v>11</v>
      </c>
      <c r="D10" s="3">
        <v>55</v>
      </c>
      <c r="E10" s="12">
        <f t="shared" si="0"/>
        <v>5</v>
      </c>
      <c r="F10" s="7" t="s">
        <v>5</v>
      </c>
      <c r="G10" s="7">
        <v>1</v>
      </c>
      <c r="H10" s="11"/>
    </row>
    <row r="11" spans="1:12" ht="37.5" customHeight="1" x14ac:dyDescent="0.15">
      <c r="A11" s="25"/>
      <c r="B11" s="2" t="s">
        <v>9</v>
      </c>
      <c r="C11" s="6">
        <v>1</v>
      </c>
      <c r="D11" s="23">
        <v>1</v>
      </c>
      <c r="E11" s="12">
        <f t="shared" si="0"/>
        <v>1</v>
      </c>
      <c r="F11" s="7" t="s">
        <v>5</v>
      </c>
      <c r="G11" s="7">
        <v>1</v>
      </c>
      <c r="H11" s="11"/>
    </row>
    <row r="12" spans="1:12" ht="37.5" customHeight="1" x14ac:dyDescent="0.15">
      <c r="A12" s="35" t="s">
        <v>13</v>
      </c>
      <c r="B12" s="2" t="s">
        <v>8</v>
      </c>
      <c r="C12" s="6">
        <v>29</v>
      </c>
      <c r="D12" s="6">
        <v>100</v>
      </c>
      <c r="E12" s="20">
        <f t="shared" si="0"/>
        <v>3.45</v>
      </c>
      <c r="F12" s="7" t="s">
        <v>5</v>
      </c>
      <c r="G12" s="7">
        <v>1</v>
      </c>
      <c r="H12" s="11"/>
    </row>
    <row r="13" spans="1:12" ht="37.5" customHeight="1" x14ac:dyDescent="0.15">
      <c r="A13" s="25"/>
      <c r="B13" s="5" t="s">
        <v>9</v>
      </c>
      <c r="C13" s="3">
        <v>3</v>
      </c>
      <c r="D13" s="23">
        <v>4</v>
      </c>
      <c r="E13" s="20">
        <f t="shared" si="0"/>
        <v>1.33</v>
      </c>
      <c r="F13" s="4" t="s">
        <v>5</v>
      </c>
      <c r="G13" s="4">
        <v>1</v>
      </c>
      <c r="H13" s="10"/>
    </row>
    <row r="14" spans="1:12" ht="37.5" customHeight="1" thickBot="1" x14ac:dyDescent="0.2">
      <c r="A14" s="14" t="s">
        <v>6</v>
      </c>
      <c r="B14" s="15"/>
      <c r="C14" s="16">
        <f>SUM(C6:C13)</f>
        <v>298</v>
      </c>
      <c r="D14" s="16">
        <f>SUM(D6:D13)</f>
        <v>1009</v>
      </c>
      <c r="E14" s="17">
        <f>ROUND(D14/C14,2)</f>
        <v>3.39</v>
      </c>
      <c r="F14" s="18" t="s">
        <v>5</v>
      </c>
      <c r="G14" s="18">
        <v>1</v>
      </c>
      <c r="H14" s="19"/>
    </row>
    <row r="15" spans="1:12" ht="30" customHeight="1" x14ac:dyDescent="0.15">
      <c r="L15" s="13"/>
    </row>
    <row r="16" spans="1:12" ht="14.25" customHeight="1" x14ac:dyDescent="0.15">
      <c r="L16" s="13"/>
    </row>
    <row r="17" spans="1:8" ht="24" customHeight="1" x14ac:dyDescent="0.15">
      <c r="A17" s="34"/>
      <c r="B17" s="34"/>
      <c r="C17" s="34"/>
      <c r="D17" s="34"/>
      <c r="E17" s="34"/>
      <c r="F17" s="34"/>
      <c r="G17" s="34"/>
      <c r="H17" s="34"/>
    </row>
    <row r="18" spans="1:8" ht="21.75" customHeight="1" x14ac:dyDescent="0.15">
      <c r="A18" s="34"/>
      <c r="B18" s="34"/>
      <c r="C18" s="34"/>
      <c r="D18" s="34"/>
      <c r="E18" s="34"/>
      <c r="F18" s="34"/>
      <c r="G18" s="34"/>
      <c r="H18" s="34"/>
    </row>
    <row r="19" spans="1:8" ht="24" customHeight="1" x14ac:dyDescent="0.15">
      <c r="A19" s="34"/>
      <c r="B19" s="34"/>
      <c r="C19" s="34"/>
      <c r="D19" s="34"/>
      <c r="E19" s="34"/>
      <c r="F19" s="34"/>
      <c r="G19" s="34"/>
      <c r="H19" s="34"/>
    </row>
  </sheetData>
  <mergeCells count="12">
    <mergeCell ref="A17:H17"/>
    <mergeCell ref="A18:H18"/>
    <mergeCell ref="A19:H19"/>
    <mergeCell ref="A8:A9"/>
    <mergeCell ref="A10:A11"/>
    <mergeCell ref="A12:A13"/>
    <mergeCell ref="A6:A7"/>
    <mergeCell ref="A1:H1"/>
    <mergeCell ref="A2:H2"/>
    <mergeCell ref="D4:H4"/>
    <mergeCell ref="A5:B5"/>
    <mergeCell ref="E5:G5"/>
  </mergeCells>
  <phoneticPr fontId="19" type="noConversion"/>
  <printOptions horizontalCentered="1"/>
  <pageMargins left="0.25" right="0.25" top="0.75" bottom="0.51" header="0.3" footer="0.3"/>
  <pageSetup paperSize="9" scale="92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5일차(2025학년도)</vt:lpstr>
      <vt:lpstr>'5일차(2025학년도)'!Print_Area</vt:lpstr>
    </vt:vector>
  </TitlesOfParts>
  <Company>인천시교육청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</dc:creator>
  <cp:lastModifiedBy>user</cp:lastModifiedBy>
  <cp:lastPrinted>2024-10-08T08:59:12Z</cp:lastPrinted>
  <dcterms:created xsi:type="dcterms:W3CDTF">2012-10-15T09:38:53Z</dcterms:created>
  <dcterms:modified xsi:type="dcterms:W3CDTF">2024-10-10T00:11:02Z</dcterms:modified>
</cp:coreProperties>
</file>